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87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цены'!$A$4:$I$7</definedName>
  </definedNames>
  <calcPr calcId="152511"/>
</workbook>
</file>

<file path=xl/calcChain.xml><?xml version="1.0" encoding="utf-8"?>
<calcChain xmlns="http://schemas.openxmlformats.org/spreadsheetml/2006/main">
  <c r="E7" i="1" l="1"/>
  <c r="H7" i="1"/>
  <c r="B7" i="1" l="1"/>
  <c r="D7" i="1" l="1"/>
  <c r="I7" i="1" s="1"/>
  <c r="I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<sst xmlns="http://schemas.openxmlformats.org/spreadsheetml/2006/main" count="15" uniqueCount="15">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</sst>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45415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87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продуктов питания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/1,048/)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9100220001</v>
          </cell>
          <cell r="C15" t="str">
            <v>Рацион питания индивидуальный ИРП-П</v>
          </cell>
          <cell r="D15" t="str">
            <v>шт</v>
          </cell>
          <cell r="E15">
            <v>118</v>
          </cell>
          <cell r="F15">
            <v>1143.32</v>
          </cell>
          <cell r="G15">
            <v>134911.75999999998</v>
          </cell>
          <cell r="H15" t="str">
            <v>Рацион питания индивидуальный ИРП-П</v>
          </cell>
          <cell r="I15" t="str">
            <v>ШТ</v>
          </cell>
          <cell r="J15">
            <v>1176</v>
          </cell>
          <cell r="K15" t="str">
            <v>По цене материала</v>
          </cell>
          <cell r="L15">
            <v>2135.13</v>
          </cell>
          <cell r="M15">
            <v>1084.98</v>
          </cell>
          <cell r="N15">
            <v>1084.98</v>
          </cell>
          <cell r="O15">
            <v>1137.06</v>
          </cell>
          <cell r="P15">
            <v>1137.06</v>
          </cell>
          <cell r="Q15">
            <v>134173.07999999999</v>
          </cell>
          <cell r="R15" t="str">
            <v>Мин оперативная</v>
          </cell>
          <cell r="S15" t="str">
            <v>корректировка</v>
          </cell>
        </row>
        <row r="16">
          <cell r="A16" t="str">
            <v>НМЦ лота</v>
          </cell>
          <cell r="B16" t="str">
            <v>руб без НДС</v>
          </cell>
          <cell r="G16">
            <v>134911.75999999998</v>
          </cell>
          <cell r="Q16">
            <v>134173.07999999999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80" zoomScaleNormal="80" workbookViewId="0">
      <selection activeCell="F14" sqref="F14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Рацион питания индивидуальный ИРП-П</v>
      </c>
      <c r="C7" s="2" t="str">
        <f>VLOOKUP(A7,'[1]анализ цены'!$1:$1048576,4,0)</f>
        <v>шт</v>
      </c>
      <c r="D7" s="2">
        <f>VLOOKUP(A7,'[1]анализ цены'!$1:$1048576,5,0)</f>
        <v>118</v>
      </c>
      <c r="E7" s="8">
        <f>VLOOKUP(A7,'[1]анализ цены'!$1:$1048576,10,0)</f>
        <v>1176</v>
      </c>
      <c r="F7" s="9">
        <v>1137.06</v>
      </c>
      <c r="G7" s="9"/>
      <c r="H7" s="8">
        <f>VLOOKUP(A7,'[1]анализ цены'!$1:$1048576,16,0)</f>
        <v>1137.06</v>
      </c>
      <c r="I7" s="9">
        <f>D7*H7</f>
        <v>134173.07999999999</v>
      </c>
    </row>
    <row r="8" spans="1:9" x14ac:dyDescent="0.25">
      <c r="A8" s="16" t="s">
        <v>11</v>
      </c>
      <c r="B8" s="17"/>
      <c r="C8" s="17"/>
      <c r="D8" s="17"/>
      <c r="E8" s="17"/>
      <c r="F8" s="17"/>
      <c r="G8" s="17"/>
      <c r="H8" s="18"/>
      <c r="I8" s="15">
        <f>SUM(I7:I7)</f>
        <v>134173.07999999999</v>
      </c>
    </row>
    <row r="9" spans="1:9" ht="17.25" customHeight="1" x14ac:dyDescent="0.25">
      <c r="I9" s="11"/>
    </row>
    <row r="10" spans="1:9" s="6" customFormat="1" x14ac:dyDescent="0.25">
      <c r="A10" s="3"/>
      <c r="B10" s="4"/>
      <c r="C10" s="3"/>
      <c r="D10" s="3"/>
      <c r="E10" s="5"/>
    </row>
  </sheetData>
  <autoFilter ref="A4:I8"/>
  <mergeCells count="9">
    <mergeCell ref="A8:H8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9:B673">
    <cfRule type="expression" dxfId="0" priority="15">
      <formula>B9&lt;&gt;#REF!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2024-05-03T02:56:07Z</dcterms:modified>
</cp:coreProperties>
</file>